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85" yWindow="-180" windowWidth="22995" windowHeight="10050" activeTab="1"/>
  </bookViews>
  <sheets>
    <sheet name="розрах визннач мінім тариф став" sheetId="12" r:id="rId1"/>
    <sheet name="ЗАГАЛЬНИЙ (працівники)" sheetId="18" r:id="rId2"/>
  </sheets>
  <definedNames>
    <definedName name="_xlnm.Print_Area" localSheetId="1">'ЗАГАЛЬНИЙ (працівники)'!$A$1:$L$51</definedName>
  </definedNames>
  <calcPr calcId="145621"/>
</workbook>
</file>

<file path=xl/calcChain.xml><?xml version="1.0" encoding="utf-8"?>
<calcChain xmlns="http://schemas.openxmlformats.org/spreadsheetml/2006/main">
  <c r="L26" i="18" l="1"/>
  <c r="I26" i="18"/>
  <c r="A26" i="18"/>
  <c r="A27" i="18" s="1"/>
  <c r="A28" i="18" s="1"/>
  <c r="A29" i="18" s="1"/>
  <c r="E9" i="12" l="1"/>
  <c r="G10" i="12" l="1"/>
  <c r="M16" i="18" s="1"/>
  <c r="D30" i="18" l="1"/>
  <c r="A25" i="18"/>
  <c r="A38" i="18" l="1"/>
  <c r="A39" i="18" s="1"/>
  <c r="A40" i="18" s="1"/>
  <c r="D44" i="18"/>
  <c r="A43" i="18" l="1"/>
  <c r="A41" i="18"/>
  <c r="A42" i="18" s="1"/>
  <c r="D35" i="18"/>
  <c r="A16" i="18"/>
  <c r="I15" i="18"/>
  <c r="D45" i="18" l="1"/>
  <c r="D21" i="18"/>
  <c r="A17" i="18"/>
  <c r="A18" i="18" s="1"/>
  <c r="A19" i="18" s="1"/>
  <c r="A20" i="18" s="1"/>
  <c r="D47" i="18" l="1"/>
  <c r="E11" i="12" l="1"/>
  <c r="E10" i="12"/>
  <c r="M14" i="18" l="1"/>
  <c r="M15" i="18"/>
  <c r="K41" i="18" s="1"/>
  <c r="J41" i="18" l="1"/>
  <c r="L41" i="18"/>
  <c r="I20" i="18"/>
  <c r="L20" i="18" s="1"/>
  <c r="I18" i="18"/>
  <c r="L18" i="18" s="1"/>
  <c r="I24" i="18"/>
  <c r="L24" i="18" s="1"/>
  <c r="I19" i="18"/>
  <c r="L19" i="18" s="1"/>
  <c r="I17" i="18"/>
  <c r="L17" i="18" s="1"/>
  <c r="I16" i="18"/>
  <c r="L16" i="18" s="1"/>
  <c r="K39" i="18"/>
  <c r="K43" i="18"/>
  <c r="I40" i="18"/>
  <c r="K33" i="18"/>
  <c r="K29" i="18"/>
  <c r="K42" i="18"/>
  <c r="K34" i="18"/>
  <c r="I37" i="18"/>
  <c r="L37" i="18" s="1"/>
  <c r="I38" i="18"/>
  <c r="L38" i="18" s="1"/>
  <c r="I32" i="18"/>
  <c r="L32" i="18" s="1"/>
  <c r="I27" i="18"/>
  <c r="I25" i="18"/>
  <c r="L15" i="18"/>
  <c r="L25" i="18" l="1"/>
  <c r="L27" i="18"/>
  <c r="J43" i="18"/>
  <c r="L40" i="18"/>
  <c r="L42" i="18"/>
  <c r="J42" i="18"/>
  <c r="L43" i="18"/>
  <c r="L21" i="18"/>
  <c r="L39" i="18"/>
  <c r="J39" i="18"/>
  <c r="L29" i="18"/>
  <c r="J29" i="18"/>
  <c r="J34" i="18"/>
  <c r="L34" i="18"/>
  <c r="J33" i="18"/>
  <c r="L33" i="18"/>
  <c r="L30" i="18" l="1"/>
  <c r="L44" i="18"/>
  <c r="L35" i="18"/>
  <c r="L45" i="18" l="1"/>
  <c r="L47" i="18" s="1"/>
</calcChain>
</file>

<file path=xl/comments1.xml><?xml version="1.0" encoding="utf-8"?>
<comments xmlns="http://schemas.openxmlformats.org/spreadsheetml/2006/main">
  <authors>
    <author>Ekv</author>
  </authors>
  <commentList>
    <comment ref="E1" authorId="0">
      <text>
        <r>
          <rPr>
            <b/>
            <sz val="9"/>
            <color indexed="81"/>
            <rFont val="Tahoma"/>
            <family val="2"/>
            <charset val="204"/>
          </rPr>
          <t>Ekv: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<sst xmlns="http://schemas.openxmlformats.org/spreadsheetml/2006/main" count="96" uniqueCount="88">
  <si>
    <t>ШТАТНИЙ РОЗПИС КЕРІВНИКІВ,</t>
  </si>
  <si>
    <t>Назва посади</t>
  </si>
  <si>
    <t>Головний бухгалтер</t>
  </si>
  <si>
    <t xml:space="preserve">Всього </t>
  </si>
  <si>
    <t>Код по класифікатору професій</t>
  </si>
  <si>
    <t>Всього за місяць</t>
  </si>
  <si>
    <t>Умови праці</t>
  </si>
  <si>
    <t>Оклад</t>
  </si>
  <si>
    <t>ДОПОМІЖНИЙ</t>
  </si>
  <si>
    <t>БЛАГОУСТРІЙ</t>
  </si>
  <si>
    <t>М.Я. Дмитренко</t>
  </si>
  <si>
    <t>Всього по підприємству</t>
  </si>
  <si>
    <t>коефіцієнт по розряду</t>
  </si>
  <si>
    <t>Розрахунок визначення мінімальної тарифної ставки</t>
  </si>
  <si>
    <t xml:space="preserve">для розрахунку заробітної плати </t>
  </si>
  <si>
    <t>Використовується при розрахунку заробітої плати керівників, професіоналів, фахівців, технічних службовців</t>
  </si>
  <si>
    <t>Викристовується при розрахунку заробітної плати робітничих професій</t>
  </si>
  <si>
    <t>Фонд середньомісячного робочого часу  л/год</t>
  </si>
  <si>
    <t>КОМУНАЛЬНОГО ПІДПРИЄМСТВА «СКВИРАБЛАГОУСТРІЙ»</t>
  </si>
  <si>
    <t>Кіль-ть штатних одиниць</t>
  </si>
  <si>
    <t>МІСЬКСВІТЛО</t>
  </si>
  <si>
    <t>Опоряджувальник будівельний</t>
  </si>
  <si>
    <t>"ПОГОДЖЕНО"</t>
  </si>
  <si>
    <t>КП "СКВИРАБЛАГОУСТРІЙ"</t>
  </si>
  <si>
    <t>_____________________________</t>
  </si>
  <si>
    <t>Головний економіст</t>
  </si>
  <si>
    <t>колективу</t>
  </si>
  <si>
    <t>Бурко Л.О.</t>
  </si>
  <si>
    <t>"ЗАТВЕРДЖЕНО"</t>
  </si>
  <si>
    <t>Н.В. Сопіженко</t>
  </si>
  <si>
    <t>Водій автотранспортних засобів</t>
  </si>
  <si>
    <t>Касир</t>
  </si>
  <si>
    <t>Коефіцієнт  по колективному договору для робітника 1-го розряду основної професії</t>
  </si>
  <si>
    <t>прибиральник території</t>
  </si>
  <si>
    <r>
      <t>Коефіцієнт для визначення мінімальної тарифної ставки робітника  1 розряду,  відносно прожиткового мінімуму для працездатних осіб  (</t>
    </r>
    <r>
      <rPr>
        <sz val="9"/>
        <color theme="1"/>
        <rFont val="Calibri"/>
        <family val="2"/>
        <charset val="204"/>
        <scheme val="minor"/>
      </rPr>
      <t>згідно колективного договору</t>
    </r>
    <r>
      <rPr>
        <sz val="9"/>
        <color rgb="FFFF0000"/>
        <rFont val="Calibri"/>
        <family val="2"/>
        <charset val="204"/>
        <scheme val="minor"/>
      </rPr>
      <t>)</t>
    </r>
  </si>
  <si>
    <t>Коефіцієнт по колективному договору</t>
  </si>
  <si>
    <t>Фахівець з публічних закупівель</t>
  </si>
  <si>
    <t>Сторож</t>
  </si>
  <si>
    <t>Інженер з охорони праці</t>
  </si>
  <si>
    <t xml:space="preserve"> т</t>
  </si>
  <si>
    <t>АДМІНПЕРСОНАЛ</t>
  </si>
  <si>
    <t>ВИРОБНИЧИЙ ПЕРСОНАЛ</t>
  </si>
  <si>
    <t>Всього адмінперсонал</t>
  </si>
  <si>
    <t>Тракторист</t>
  </si>
  <si>
    <t>Прибиральник території</t>
  </si>
  <si>
    <t>Всього</t>
  </si>
  <si>
    <t>Разом виробничий персонал</t>
  </si>
  <si>
    <t>Директор (згідно контракту)</t>
  </si>
  <si>
    <t>Персонал підприємства</t>
  </si>
  <si>
    <t>виродбичий персонал</t>
  </si>
  <si>
    <t>керівники професіонали фахівці тех фахівці</t>
  </si>
  <si>
    <t>Механік</t>
  </si>
  <si>
    <t>КП "Сквираблагоустрій"</t>
  </si>
  <si>
    <t xml:space="preserve">№                                     від </t>
  </si>
  <si>
    <t>Голова Сквирської міської ради</t>
  </si>
  <si>
    <t>Левіцька  В.П.</t>
  </si>
  <si>
    <t>ПРОФЕСІОНАЛІВ ,ФАХІВЦІВ, ТЕХНІЧНИХ СЛУЖБОВЦІВ та ВИРОБНИЧОГО ПЕРСОНАЛУ</t>
  </si>
  <si>
    <t>В.о директора</t>
  </si>
  <si>
    <t>Пінчук О.М.</t>
  </si>
  <si>
    <t>Рішення Сквирської міської ради</t>
  </si>
  <si>
    <t>Директор *</t>
  </si>
  <si>
    <t>*</t>
  </si>
  <si>
    <t>Заробітна плата директора згідно контракту</t>
  </si>
  <si>
    <t xml:space="preserve">Голова трудового </t>
  </si>
  <si>
    <t xml:space="preserve">Інженер </t>
  </si>
  <si>
    <t>Інспектор</t>
  </si>
  <si>
    <t>Електромонтажник з освітлення та освітлювальних мереж</t>
  </si>
  <si>
    <t xml:space="preserve">Розряд/похідна посади "старший" </t>
  </si>
  <si>
    <t xml:space="preserve">Інспектор з кадрів </t>
  </si>
  <si>
    <t xml:space="preserve">Провідний бухгалтер </t>
  </si>
  <si>
    <t>Погодинна тарифвна ставка</t>
  </si>
  <si>
    <t>Місячна тарифна ставка</t>
  </si>
  <si>
    <t>Доглядач громадської вбиральні</t>
  </si>
  <si>
    <t>**</t>
  </si>
  <si>
    <t>Доглядач**</t>
  </si>
  <si>
    <r>
      <t>на</t>
    </r>
    <r>
      <rPr>
        <sz val="11"/>
        <color rgb="FFFF0000"/>
        <rFont val="Calibri"/>
        <family val="2"/>
        <charset val="204"/>
        <scheme val="minor"/>
      </rPr>
      <t xml:space="preserve"> 01.01.2022 року</t>
    </r>
    <r>
      <rPr>
        <sz val="11"/>
        <color theme="1"/>
        <rFont val="Calibri"/>
        <family val="2"/>
        <charset val="204"/>
        <scheme val="minor"/>
      </rPr>
      <t xml:space="preserve"> відповідно контракту директора</t>
    </r>
  </si>
  <si>
    <t>директор згідно контракту</t>
  </si>
  <si>
    <r>
      <t>Мінімальна заробітна плата і</t>
    </r>
    <r>
      <rPr>
        <sz val="12"/>
        <color rgb="FFFF0000"/>
        <rFont val="Calibri"/>
        <family val="2"/>
        <charset val="204"/>
        <scheme val="minor"/>
      </rPr>
      <t>з 01.10.2022 р.</t>
    </r>
  </si>
  <si>
    <t>норма трив робочого часу в 2022 році (воєнний стан до21.11.2022) - 2046/12=170,5</t>
  </si>
  <si>
    <r>
      <t>Мінімальний прожитковий мінімум для працездатних осіб</t>
    </r>
    <r>
      <rPr>
        <sz val="12"/>
        <color rgb="FFFF0000"/>
        <rFont val="Calibri"/>
        <family val="2"/>
        <charset val="204"/>
        <scheme val="minor"/>
      </rPr>
      <t xml:space="preserve"> із   01.12.2022 р. </t>
    </r>
  </si>
  <si>
    <r>
      <t>Мінімальна тарифна ставка робітника 1-го розряду основного виробництва</t>
    </r>
    <r>
      <rPr>
        <b/>
        <sz val="12"/>
        <color rgb="FFFF0000"/>
        <rFont val="Calibri"/>
        <family val="2"/>
        <charset val="204"/>
        <scheme val="minor"/>
      </rPr>
      <t xml:space="preserve"> 2684*1,80=4831,20</t>
    </r>
  </si>
  <si>
    <r>
      <t xml:space="preserve">Мінімальна тарифна ставка робітника 1-го  розряду основного виробництва (прибиральник території) коефіцієнт 1,26  </t>
    </r>
    <r>
      <rPr>
        <b/>
        <sz val="12"/>
        <color rgb="FFFF0000"/>
        <rFont val="Calibri"/>
        <family val="2"/>
        <charset val="204"/>
        <scheme val="minor"/>
      </rPr>
      <t>2684*1,80*1,32=6377,18</t>
    </r>
  </si>
  <si>
    <t>Економіст</t>
  </si>
  <si>
    <t>Інженер-енергетик</t>
  </si>
  <si>
    <t>2441-2</t>
  </si>
  <si>
    <t>2143-2</t>
  </si>
  <si>
    <t>Фельлшер</t>
  </si>
  <si>
    <r>
      <t xml:space="preserve">    (введений </t>
    </r>
    <r>
      <rPr>
        <b/>
        <sz val="12"/>
        <color rgb="FFFF0000"/>
        <rFont val="Times New Roman"/>
        <family val="1"/>
        <charset val="204"/>
      </rPr>
      <t>з</t>
    </r>
    <r>
      <rPr>
        <b/>
        <u/>
        <sz val="12"/>
        <color rgb="FFFF0000"/>
        <rFont val="Times New Roman"/>
        <family val="1"/>
        <charset val="204"/>
      </rPr>
      <t xml:space="preserve"> «___» грудня  2022 року</t>
    </r>
    <r>
      <rPr>
        <b/>
        <sz val="12"/>
        <color theme="1"/>
        <rFont val="Times New Roman"/>
        <family val="1"/>
        <charset val="204"/>
      </rPr>
      <t xml:space="preserve">) наказом </t>
    </r>
    <r>
      <rPr>
        <b/>
        <sz val="12"/>
        <color rgb="FFFF0000"/>
        <rFont val="Times New Roman"/>
        <family val="1"/>
        <charset val="204"/>
      </rPr>
      <t xml:space="preserve">№ ___-ОД від </t>
    </r>
    <r>
      <rPr>
        <b/>
        <u/>
        <sz val="12"/>
        <color rgb="FFFF0000"/>
        <rFont val="Times New Roman"/>
        <family val="1"/>
        <charset val="204"/>
      </rPr>
      <t>"____"_____________ 2022 року</t>
    </r>
    <r>
      <rPr>
        <b/>
        <sz val="12"/>
        <color theme="1"/>
        <rFont val="Times New Roman"/>
        <family val="1"/>
        <charset val="204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</si>
</sst>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8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16"/>
      <color rgb="FFFF0000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rgb="FFFF0000"/>
      <name val="Times New Roman"/>
      <family val="1"/>
      <charset val="204"/>
    </font>
    <font>
      <b/>
      <u/>
      <sz val="12"/>
      <color rgb="FFFF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rgb="FFFF0000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9"/>
      <color rgb="FFFF0000"/>
      <name val="Calibri"/>
      <family val="2"/>
      <charset val="204"/>
      <scheme val="minor"/>
    </font>
    <font>
      <sz val="12"/>
      <color rgb="FFFF0000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3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i/>
      <u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6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1" fillId="0" borderId="0" xfId="0" applyFont="1"/>
    <xf numFmtId="0" fontId="7" fillId="0" borderId="0" xfId="0" applyFont="1"/>
    <xf numFmtId="0" fontId="12" fillId="0" borderId="0" xfId="0" applyFont="1" applyAlignment="1">
      <alignment horizontal="center"/>
    </xf>
    <xf numFmtId="0" fontId="4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2" fontId="7" fillId="2" borderId="1" xfId="0" applyNumberFormat="1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 textRotation="90" wrapText="1"/>
    </xf>
    <xf numFmtId="2" fontId="13" fillId="3" borderId="1" xfId="0" applyNumberFormat="1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8" fillId="0" borderId="4" xfId="0" applyFont="1" applyBorder="1" applyAlignment="1">
      <alignment vertical="center" wrapText="1"/>
    </xf>
    <xf numFmtId="0" fontId="4" fillId="4" borderId="1" xfId="0" applyFont="1" applyFill="1" applyBorder="1" applyAlignment="1">
      <alignment horizontal="center" vertical="center"/>
    </xf>
    <xf numFmtId="2" fontId="4" fillId="4" borderId="1" xfId="0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2" fontId="19" fillId="0" borderId="0" xfId="0" applyNumberFormat="1" applyFont="1" applyFill="1" applyBorder="1" applyAlignment="1">
      <alignment horizontal="center" vertical="center" wrapText="1"/>
    </xf>
    <xf numFmtId="1" fontId="19" fillId="0" borderId="0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 indent="2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3" fillId="0" borderId="0" xfId="0" applyFont="1" applyFill="1"/>
    <xf numFmtId="1" fontId="3" fillId="0" borderId="0" xfId="0" applyNumberFormat="1" applyFont="1" applyFill="1"/>
    <xf numFmtId="0" fontId="3" fillId="0" borderId="0" xfId="0" applyFont="1" applyFill="1" applyAlignment="1"/>
    <xf numFmtId="2" fontId="3" fillId="0" borderId="0" xfId="0" applyNumberFormat="1" applyFont="1" applyFill="1"/>
    <xf numFmtId="0" fontId="19" fillId="0" borderId="0" xfId="0" applyFont="1" applyFill="1"/>
    <xf numFmtId="0" fontId="1" fillId="0" borderId="0" xfId="0" applyFont="1" applyFill="1"/>
    <xf numFmtId="0" fontId="9" fillId="0" borderId="0" xfId="0" applyFont="1" applyFill="1"/>
    <xf numFmtId="1" fontId="22" fillId="0" borderId="0" xfId="0" applyNumberFormat="1" applyFont="1" applyFill="1"/>
    <xf numFmtId="0" fontId="23" fillId="0" borderId="0" xfId="0" applyFont="1" applyFill="1"/>
    <xf numFmtId="1" fontId="19" fillId="0" borderId="0" xfId="0" applyNumberFormat="1" applyFont="1" applyFill="1"/>
    <xf numFmtId="0" fontId="21" fillId="0" borderId="4" xfId="0" applyFont="1" applyFill="1" applyBorder="1" applyAlignment="1">
      <alignment horizontal="center" vertical="center" wrapText="1"/>
    </xf>
    <xf numFmtId="0" fontId="21" fillId="0" borderId="4" xfId="0" applyFont="1" applyFill="1" applyBorder="1" applyAlignment="1">
      <alignment horizontal="left" vertical="center" wrapText="1"/>
    </xf>
    <xf numFmtId="1" fontId="21" fillId="0" borderId="1" xfId="0" applyNumberFormat="1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vertical="center" wrapText="1"/>
    </xf>
    <xf numFmtId="0" fontId="21" fillId="0" borderId="1" xfId="0" applyFont="1" applyFill="1" applyBorder="1" applyAlignment="1">
      <alignment horizontal="center" vertical="center" wrapText="1"/>
    </xf>
    <xf numFmtId="2" fontId="21" fillId="0" borderId="1" xfId="0" applyNumberFormat="1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vertical="center" wrapText="1"/>
    </xf>
    <xf numFmtId="0" fontId="2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164" fontId="21" fillId="0" borderId="1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21" fillId="0" borderId="0" xfId="0" applyFont="1" applyFill="1"/>
    <xf numFmtId="0" fontId="26" fillId="0" borderId="1" xfId="0" applyFont="1" applyFill="1" applyBorder="1" applyAlignment="1">
      <alignment horizontal="center" vertical="center" wrapText="1"/>
    </xf>
    <xf numFmtId="9" fontId="2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textRotation="90" wrapText="1"/>
    </xf>
    <xf numFmtId="1" fontId="1" fillId="0" borderId="1" xfId="0" applyNumberFormat="1" applyFont="1" applyFill="1" applyBorder="1" applyAlignment="1">
      <alignment horizontal="center" vertical="center" textRotation="90" wrapText="1"/>
    </xf>
    <xf numFmtId="2" fontId="1" fillId="0" borderId="1" xfId="0" applyNumberFormat="1" applyFont="1" applyFill="1" applyBorder="1" applyAlignment="1">
      <alignment horizontal="center" vertical="center" textRotation="90" wrapText="1"/>
    </xf>
    <xf numFmtId="0" fontId="27" fillId="0" borderId="1" xfId="0" applyFont="1" applyFill="1" applyBorder="1" applyAlignment="1">
      <alignment horizontal="center" vertical="center" wrapText="1"/>
    </xf>
    <xf numFmtId="0" fontId="27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1" fontId="1" fillId="0" borderId="2" xfId="0" applyNumberFormat="1" applyFont="1" applyFill="1" applyBorder="1" applyAlignment="1">
      <alignment horizontal="center" vertical="center" wrapText="1"/>
    </xf>
    <xf numFmtId="1" fontId="21" fillId="0" borderId="0" xfId="0" applyNumberFormat="1" applyFont="1" applyFill="1"/>
    <xf numFmtId="0" fontId="1" fillId="0" borderId="0" xfId="0" applyFont="1" applyFill="1" applyAlignment="1"/>
    <xf numFmtId="0" fontId="21" fillId="0" borderId="4" xfId="0" applyFont="1" applyFill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11" fillId="0" borderId="4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1" fillId="0" borderId="0" xfId="0" applyFont="1" applyFill="1" applyAlignment="1">
      <alignment vertical="center"/>
    </xf>
    <xf numFmtId="0" fontId="21" fillId="0" borderId="0" xfId="0" applyFont="1" applyFill="1" applyAlignment="1"/>
    <xf numFmtId="0" fontId="1" fillId="0" borderId="0" xfId="0" applyFont="1" applyFill="1" applyBorder="1" applyAlignment="1"/>
    <xf numFmtId="0" fontId="1" fillId="0" borderId="0" xfId="0" applyFont="1" applyFill="1" applyAlignment="1"/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center" vertical="center"/>
    </xf>
    <xf numFmtId="0" fontId="3" fillId="0" borderId="0" xfId="0" applyFont="1" applyFill="1" applyAlignment="1"/>
    <xf numFmtId="0" fontId="1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0" fontId="1" fillId="0" borderId="4" xfId="0" applyFont="1" applyFill="1" applyBorder="1" applyAlignment="1">
      <alignment horizontal="center" vertical="center" wrapText="1"/>
    </xf>
    <xf numFmtId="0" fontId="21" fillId="0" borderId="5" xfId="0" applyFont="1" applyFill="1" applyBorder="1" applyAlignment="1">
      <alignment horizontal="center" vertical="center" wrapText="1"/>
    </xf>
    <xf numFmtId="0" fontId="21" fillId="0" borderId="6" xfId="0" applyFont="1" applyFill="1" applyBorder="1" applyAlignment="1">
      <alignment horizontal="center" vertical="center" wrapText="1"/>
    </xf>
    <xf numFmtId="0" fontId="21" fillId="0" borderId="4" xfId="0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99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J13"/>
  <sheetViews>
    <sheetView topLeftCell="A5" workbookViewId="0">
      <selection activeCell="G10" sqref="G10"/>
    </sheetView>
  </sheetViews>
  <sheetFormatPr defaultRowHeight="21" x14ac:dyDescent="0.35"/>
  <cols>
    <col min="1" max="1" width="1.85546875" customWidth="1"/>
    <col min="2" max="2" width="9.140625" style="1"/>
    <col min="3" max="3" width="14.28515625" style="1" customWidth="1"/>
    <col min="4" max="4" width="21.140625" style="2" customWidth="1"/>
    <col min="5" max="5" width="9" customWidth="1"/>
    <col min="6" max="6" width="30.42578125" customWidth="1"/>
    <col min="7" max="7" width="14.42578125" customWidth="1"/>
    <col min="9" max="9" width="14" customWidth="1"/>
  </cols>
  <sheetData>
    <row r="2" spans="2:10" x14ac:dyDescent="0.35">
      <c r="B2" s="69" t="s">
        <v>13</v>
      </c>
      <c r="C2" s="70"/>
      <c r="D2" s="70"/>
      <c r="E2" s="70"/>
      <c r="F2" s="70"/>
    </row>
    <row r="3" spans="2:10" x14ac:dyDescent="0.35">
      <c r="B3" s="69" t="s">
        <v>14</v>
      </c>
      <c r="C3" s="70"/>
      <c r="D3" s="70"/>
      <c r="E3" s="70"/>
      <c r="F3" s="70"/>
    </row>
    <row r="4" spans="2:10" ht="45" customHeight="1" x14ac:dyDescent="0.35">
      <c r="B4" s="3"/>
      <c r="C4" s="4"/>
      <c r="D4" s="4"/>
      <c r="E4" s="71" t="s">
        <v>48</v>
      </c>
      <c r="F4" s="72"/>
      <c r="G4" s="18" t="s">
        <v>47</v>
      </c>
    </row>
    <row r="5" spans="2:10" ht="83.25" customHeight="1" x14ac:dyDescent="0.25">
      <c r="B5" s="65" t="s">
        <v>32</v>
      </c>
      <c r="C5" s="66"/>
      <c r="D5" s="67"/>
      <c r="E5" s="12" t="s">
        <v>33</v>
      </c>
      <c r="F5" s="14">
        <v>1.32</v>
      </c>
      <c r="G5" s="16">
        <v>1.32</v>
      </c>
    </row>
    <row r="6" spans="2:10" ht="74.25" customHeight="1" x14ac:dyDescent="0.25">
      <c r="B6" s="65" t="s">
        <v>34</v>
      </c>
      <c r="C6" s="66"/>
      <c r="D6" s="67"/>
      <c r="E6" s="8">
        <v>1.8</v>
      </c>
      <c r="G6" s="16">
        <v>1.8</v>
      </c>
    </row>
    <row r="7" spans="2:10" ht="45.75" customHeight="1" x14ac:dyDescent="0.25">
      <c r="B7" s="65" t="s">
        <v>79</v>
      </c>
      <c r="C7" s="66"/>
      <c r="D7" s="67"/>
      <c r="E7" s="9">
        <v>2684</v>
      </c>
      <c r="G7" s="16">
        <v>2481</v>
      </c>
      <c r="H7" s="64" t="s">
        <v>75</v>
      </c>
      <c r="I7" s="64"/>
    </row>
    <row r="8" spans="2:10" ht="34.5" customHeight="1" x14ac:dyDescent="0.25">
      <c r="B8" s="65" t="s">
        <v>77</v>
      </c>
      <c r="C8" s="66"/>
      <c r="D8" s="67"/>
      <c r="E8" s="9">
        <v>6700</v>
      </c>
      <c r="G8" s="16"/>
    </row>
    <row r="9" spans="2:10" ht="50.25" customHeight="1" x14ac:dyDescent="0.25">
      <c r="B9" s="65" t="s">
        <v>17</v>
      </c>
      <c r="C9" s="66"/>
      <c r="D9" s="67"/>
      <c r="E9" s="10">
        <f>2046/12</f>
        <v>170.5</v>
      </c>
      <c r="F9" s="15" t="s">
        <v>78</v>
      </c>
      <c r="G9" s="16"/>
      <c r="J9" t="s">
        <v>39</v>
      </c>
    </row>
    <row r="10" spans="2:10" ht="69" customHeight="1" x14ac:dyDescent="0.25">
      <c r="B10" s="65" t="s">
        <v>81</v>
      </c>
      <c r="C10" s="66"/>
      <c r="D10" s="67"/>
      <c r="E10" s="11">
        <f>E7*E6*F5</f>
        <v>6377.1840000000002</v>
      </c>
      <c r="F10" s="15" t="s">
        <v>15</v>
      </c>
      <c r="G10" s="17">
        <f>G7*G5*G6</f>
        <v>5894.8560000000007</v>
      </c>
    </row>
    <row r="11" spans="2:10" ht="49.5" customHeight="1" x14ac:dyDescent="0.25">
      <c r="B11" s="68" t="s">
        <v>80</v>
      </c>
      <c r="C11" s="68"/>
      <c r="D11" s="68"/>
      <c r="E11" s="13">
        <f>E7*E6</f>
        <v>4831.2</v>
      </c>
      <c r="F11" s="20" t="s">
        <v>16</v>
      </c>
      <c r="G11" s="19"/>
    </row>
    <row r="13" spans="2:10" ht="15.75" x14ac:dyDescent="0.25">
      <c r="B13" s="5" t="s">
        <v>25</v>
      </c>
      <c r="C13" s="6"/>
      <c r="D13" s="7"/>
      <c r="E13" s="5"/>
      <c r="F13" s="5" t="s">
        <v>10</v>
      </c>
    </row>
  </sheetData>
  <sortState ref="B1:C91">
    <sortCondition ref="B1:B91"/>
  </sortState>
  <mergeCells count="11">
    <mergeCell ref="H7:I7"/>
    <mergeCell ref="B10:D10"/>
    <mergeCell ref="B11:D11"/>
    <mergeCell ref="B2:F2"/>
    <mergeCell ref="B3:F3"/>
    <mergeCell ref="B5:D5"/>
    <mergeCell ref="B6:D6"/>
    <mergeCell ref="B7:D7"/>
    <mergeCell ref="B8:D8"/>
    <mergeCell ref="B9:D9"/>
    <mergeCell ref="E4:F4"/>
  </mergeCells>
  <pageMargins left="0.7" right="0.7" top="0.75" bottom="0.75" header="0.3" footer="0.3"/>
  <pageSetup paperSize="9" scale="6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O51"/>
  <sheetViews>
    <sheetView tabSelected="1" topLeftCell="A23" workbookViewId="0">
      <selection activeCell="P34" sqref="P34"/>
    </sheetView>
  </sheetViews>
  <sheetFormatPr defaultRowHeight="15" x14ac:dyDescent="0.25"/>
  <cols>
    <col min="1" max="1" width="4" style="27" customWidth="1"/>
    <col min="2" max="2" width="32.28515625" style="27" customWidth="1"/>
    <col min="3" max="3" width="8.85546875" style="27" customWidth="1"/>
    <col min="4" max="5" width="7.28515625" style="27" customWidth="1"/>
    <col min="6" max="7" width="5.7109375" style="27" customWidth="1"/>
    <col min="8" max="8" width="7.7109375" style="27" customWidth="1"/>
    <col min="9" max="9" width="9.42578125" style="28" customWidth="1"/>
    <col min="10" max="10" width="7.5703125" style="30" customWidth="1"/>
    <col min="11" max="11" width="9.42578125" style="28" customWidth="1"/>
    <col min="12" max="12" width="15.28515625" style="28" customWidth="1"/>
    <col min="13" max="15" width="9.140625" style="27" customWidth="1"/>
    <col min="16" max="16384" width="9.140625" style="27"/>
  </cols>
  <sheetData>
    <row r="1" spans="1:14" ht="15.75" x14ac:dyDescent="0.25">
      <c r="A1" s="26"/>
      <c r="B1" s="76" t="s">
        <v>22</v>
      </c>
      <c r="C1" s="76"/>
      <c r="D1" s="51"/>
      <c r="E1" s="76" t="s">
        <v>22</v>
      </c>
      <c r="F1" s="76"/>
      <c r="G1" s="76"/>
      <c r="H1" s="76"/>
      <c r="I1" s="61"/>
      <c r="J1" s="76" t="s">
        <v>28</v>
      </c>
      <c r="K1" s="76"/>
      <c r="L1" s="74"/>
    </row>
    <row r="2" spans="1:14" ht="12.75" customHeight="1" x14ac:dyDescent="0.25">
      <c r="A2" s="26"/>
      <c r="B2" s="77" t="s">
        <v>59</v>
      </c>
      <c r="C2" s="77"/>
      <c r="D2" s="32"/>
      <c r="E2" s="76" t="s">
        <v>63</v>
      </c>
      <c r="F2" s="76"/>
      <c r="G2" s="76"/>
      <c r="H2" s="76"/>
      <c r="I2" s="61"/>
      <c r="J2" s="76" t="s">
        <v>57</v>
      </c>
      <c r="K2" s="76"/>
      <c r="L2" s="74"/>
    </row>
    <row r="3" spans="1:14" ht="17.25" customHeight="1" x14ac:dyDescent="0.25">
      <c r="A3" s="26"/>
      <c r="B3" s="76" t="s">
        <v>53</v>
      </c>
      <c r="C3" s="76"/>
      <c r="D3" s="32"/>
      <c r="E3" s="76" t="s">
        <v>26</v>
      </c>
      <c r="F3" s="76"/>
      <c r="G3" s="62"/>
      <c r="H3" s="62"/>
      <c r="I3" s="61"/>
      <c r="J3" s="75" t="s">
        <v>23</v>
      </c>
      <c r="K3" s="75"/>
      <c r="L3" s="74"/>
    </row>
    <row r="4" spans="1:14" ht="15.75" x14ac:dyDescent="0.25">
      <c r="A4" s="26"/>
      <c r="B4" s="75" t="s">
        <v>54</v>
      </c>
      <c r="C4" s="75"/>
      <c r="D4" s="32"/>
      <c r="E4" s="75" t="s">
        <v>52</v>
      </c>
      <c r="F4" s="75"/>
      <c r="G4" s="74"/>
      <c r="H4" s="74"/>
      <c r="I4" s="61"/>
      <c r="J4" s="75"/>
      <c r="K4" s="75"/>
      <c r="L4" s="61"/>
    </row>
    <row r="5" spans="1:14" ht="15.75" x14ac:dyDescent="0.25">
      <c r="A5" s="26"/>
      <c r="B5" s="75" t="s">
        <v>24</v>
      </c>
      <c r="C5" s="75"/>
      <c r="D5" s="32"/>
      <c r="E5" s="75" t="s">
        <v>24</v>
      </c>
      <c r="F5" s="75"/>
      <c r="G5" s="75"/>
      <c r="H5" s="75"/>
      <c r="I5" s="61"/>
      <c r="J5" s="75" t="s">
        <v>24</v>
      </c>
      <c r="K5" s="75"/>
      <c r="L5" s="74"/>
    </row>
    <row r="6" spans="1:14" ht="15.75" x14ac:dyDescent="0.25">
      <c r="A6" s="26"/>
      <c r="B6" s="73" t="s">
        <v>55</v>
      </c>
      <c r="C6" s="74"/>
      <c r="D6" s="51"/>
      <c r="E6" s="73" t="s">
        <v>27</v>
      </c>
      <c r="F6" s="73"/>
      <c r="G6" s="73"/>
      <c r="H6" s="73"/>
      <c r="I6" s="61"/>
      <c r="J6" s="73" t="s">
        <v>58</v>
      </c>
      <c r="K6" s="74"/>
      <c r="L6" s="61"/>
    </row>
    <row r="7" spans="1:14" ht="17.25" customHeight="1" x14ac:dyDescent="0.25">
      <c r="A7" s="26"/>
      <c r="B7" s="25"/>
      <c r="C7" s="29"/>
      <c r="E7" s="25"/>
      <c r="F7" s="29"/>
      <c r="G7" s="25"/>
      <c r="H7" s="29"/>
    </row>
    <row r="8" spans="1:14" ht="15.75" x14ac:dyDescent="0.25">
      <c r="A8" s="78" t="s">
        <v>0</v>
      </c>
      <c r="B8" s="79"/>
      <c r="C8" s="79"/>
      <c r="D8" s="79"/>
      <c r="E8" s="79"/>
      <c r="F8" s="79"/>
      <c r="G8" s="79"/>
      <c r="H8" s="79"/>
      <c r="I8" s="79"/>
      <c r="J8" s="79"/>
      <c r="K8" s="79"/>
      <c r="L8" s="79"/>
    </row>
    <row r="9" spans="1:14" x14ac:dyDescent="0.25">
      <c r="A9" s="80" t="s">
        <v>56</v>
      </c>
      <c r="B9" s="81"/>
      <c r="C9" s="81"/>
      <c r="D9" s="81"/>
      <c r="E9" s="81"/>
      <c r="F9" s="81"/>
      <c r="G9" s="81"/>
      <c r="H9" s="81"/>
      <c r="I9" s="79"/>
      <c r="J9" s="79"/>
      <c r="K9" s="79"/>
      <c r="L9" s="79"/>
    </row>
    <row r="10" spans="1:14" ht="15.75" x14ac:dyDescent="0.25">
      <c r="A10" s="26"/>
      <c r="B10" s="80" t="s">
        <v>18</v>
      </c>
      <c r="C10" s="81"/>
      <c r="D10" s="81"/>
      <c r="E10" s="81"/>
      <c r="F10" s="81"/>
      <c r="G10" s="81"/>
      <c r="H10" s="81"/>
      <c r="I10" s="79"/>
      <c r="J10" s="79"/>
      <c r="K10" s="79"/>
      <c r="L10" s="79"/>
    </row>
    <row r="11" spans="1:14" ht="26.25" customHeight="1" x14ac:dyDescent="0.25">
      <c r="A11" s="80" t="s">
        <v>87</v>
      </c>
      <c r="B11" s="82"/>
      <c r="C11" s="82"/>
      <c r="D11" s="82"/>
      <c r="E11" s="82"/>
      <c r="F11" s="82"/>
      <c r="G11" s="82"/>
      <c r="H11" s="82"/>
      <c r="I11" s="79"/>
      <c r="J11" s="79"/>
      <c r="K11" s="79"/>
      <c r="L11" s="79"/>
    </row>
    <row r="12" spans="1:14" ht="97.5" customHeight="1" x14ac:dyDescent="0.25">
      <c r="A12" s="23"/>
      <c r="B12" s="24" t="s">
        <v>1</v>
      </c>
      <c r="C12" s="54" t="s">
        <v>4</v>
      </c>
      <c r="D12" s="54" t="s">
        <v>19</v>
      </c>
      <c r="E12" s="54" t="s">
        <v>35</v>
      </c>
      <c r="F12" s="54" t="s">
        <v>67</v>
      </c>
      <c r="G12" s="54" t="s">
        <v>12</v>
      </c>
      <c r="H12" s="54" t="s">
        <v>6</v>
      </c>
      <c r="I12" s="55" t="s">
        <v>7</v>
      </c>
      <c r="J12" s="56" t="s">
        <v>70</v>
      </c>
      <c r="K12" s="55" t="s">
        <v>71</v>
      </c>
      <c r="L12" s="55" t="s">
        <v>5</v>
      </c>
    </row>
    <row r="13" spans="1:14" ht="18.75" customHeight="1" x14ac:dyDescent="0.25">
      <c r="A13" s="57">
        <v>1</v>
      </c>
      <c r="B13" s="58">
        <v>2</v>
      </c>
      <c r="C13" s="59">
        <v>3</v>
      </c>
      <c r="D13" s="59">
        <v>4</v>
      </c>
      <c r="E13" s="59">
        <v>5</v>
      </c>
      <c r="F13" s="59">
        <v>6</v>
      </c>
      <c r="G13" s="59">
        <v>7</v>
      </c>
      <c r="H13" s="59">
        <v>8</v>
      </c>
      <c r="I13" s="60">
        <v>9</v>
      </c>
      <c r="J13" s="60">
        <v>10</v>
      </c>
      <c r="K13" s="60">
        <v>11</v>
      </c>
      <c r="L13" s="60">
        <v>12</v>
      </c>
    </row>
    <row r="14" spans="1:14" ht="15.75" customHeight="1" x14ac:dyDescent="0.25">
      <c r="A14" s="49"/>
      <c r="B14" s="83" t="s">
        <v>40</v>
      </c>
      <c r="C14" s="84"/>
      <c r="D14" s="84"/>
      <c r="E14" s="84"/>
      <c r="F14" s="84"/>
      <c r="G14" s="84"/>
      <c r="H14" s="84"/>
      <c r="I14" s="84"/>
      <c r="J14" s="84"/>
      <c r="K14" s="84"/>
      <c r="L14" s="85"/>
      <c r="M14" s="30">
        <f>'розрах визннач мінім тариф став'!E10</f>
        <v>6377.1840000000002</v>
      </c>
      <c r="N14" s="27" t="s">
        <v>50</v>
      </c>
    </row>
    <row r="15" spans="1:14" ht="15.75" customHeight="1" x14ac:dyDescent="0.25">
      <c r="A15" s="37">
        <v>1</v>
      </c>
      <c r="B15" s="40" t="s">
        <v>60</v>
      </c>
      <c r="C15" s="41">
        <v>1210.0999999999999</v>
      </c>
      <c r="D15" s="41">
        <v>1</v>
      </c>
      <c r="E15" s="41">
        <v>4</v>
      </c>
      <c r="F15" s="41"/>
      <c r="G15" s="41"/>
      <c r="H15" s="41"/>
      <c r="I15" s="39">
        <f>M16*E15</f>
        <v>23579.424000000003</v>
      </c>
      <c r="J15" s="42"/>
      <c r="K15" s="39"/>
      <c r="L15" s="39">
        <f>I15*D15</f>
        <v>23579.424000000003</v>
      </c>
      <c r="M15" s="30">
        <f>'розрах визннач мінім тариф став'!E11</f>
        <v>4831.2</v>
      </c>
      <c r="N15" s="27" t="s">
        <v>49</v>
      </c>
    </row>
    <row r="16" spans="1:14" ht="15.75" customHeight="1" x14ac:dyDescent="0.25">
      <c r="A16" s="37">
        <f>A15+1</f>
        <v>2</v>
      </c>
      <c r="B16" s="40" t="s">
        <v>2</v>
      </c>
      <c r="C16" s="41">
        <v>1231</v>
      </c>
      <c r="D16" s="41">
        <v>1</v>
      </c>
      <c r="E16" s="41">
        <v>3</v>
      </c>
      <c r="F16" s="41"/>
      <c r="G16" s="41"/>
      <c r="H16" s="41"/>
      <c r="I16" s="39">
        <f>M14*E16</f>
        <v>19131.552</v>
      </c>
      <c r="J16" s="42"/>
      <c r="K16" s="39"/>
      <c r="L16" s="39">
        <f>I16*D16</f>
        <v>19131.552</v>
      </c>
      <c r="M16" s="30">
        <f>'розрах визннач мінім тариф став'!G10</f>
        <v>5894.8560000000007</v>
      </c>
      <c r="N16" s="27" t="s">
        <v>76</v>
      </c>
    </row>
    <row r="17" spans="1:15" ht="15.75" customHeight="1" x14ac:dyDescent="0.25">
      <c r="A17" s="37">
        <f>A16+1</f>
        <v>3</v>
      </c>
      <c r="B17" s="40" t="s">
        <v>82</v>
      </c>
      <c r="C17" s="41" t="s">
        <v>84</v>
      </c>
      <c r="D17" s="41">
        <v>1</v>
      </c>
      <c r="E17" s="41">
        <v>2.2000000000000002</v>
      </c>
      <c r="F17" s="41"/>
      <c r="G17" s="41"/>
      <c r="H17" s="41"/>
      <c r="I17" s="39">
        <f>M14*E17</f>
        <v>14029.804800000002</v>
      </c>
      <c r="J17" s="42"/>
      <c r="K17" s="39"/>
      <c r="L17" s="39">
        <f>I17*D17</f>
        <v>14029.804800000002</v>
      </c>
    </row>
    <row r="18" spans="1:15" ht="15.75" customHeight="1" x14ac:dyDescent="0.25">
      <c r="A18" s="37">
        <f>A17+1</f>
        <v>4</v>
      </c>
      <c r="B18" s="40" t="s">
        <v>69</v>
      </c>
      <c r="C18" s="41">
        <v>3433</v>
      </c>
      <c r="D18" s="41">
        <v>1</v>
      </c>
      <c r="E18" s="52">
        <v>2</v>
      </c>
      <c r="F18" s="53"/>
      <c r="G18" s="41"/>
      <c r="H18" s="41"/>
      <c r="I18" s="39">
        <f>M14*E18+(M14*E18*F18)</f>
        <v>12754.368</v>
      </c>
      <c r="J18" s="42"/>
      <c r="K18" s="39"/>
      <c r="L18" s="39">
        <f>I18</f>
        <v>12754.368</v>
      </c>
    </row>
    <row r="19" spans="1:15" ht="15.75" customHeight="1" x14ac:dyDescent="0.25">
      <c r="A19" s="37">
        <f>A18+1</f>
        <v>5</v>
      </c>
      <c r="B19" s="40" t="s">
        <v>36</v>
      </c>
      <c r="C19" s="41">
        <v>2419.1999999999998</v>
      </c>
      <c r="D19" s="41">
        <v>1</v>
      </c>
      <c r="E19" s="41">
        <v>1.8</v>
      </c>
      <c r="F19" s="41"/>
      <c r="G19" s="41"/>
      <c r="H19" s="41"/>
      <c r="I19" s="39">
        <f>M14*E19</f>
        <v>11478.931200000001</v>
      </c>
      <c r="J19" s="42"/>
      <c r="K19" s="39"/>
      <c r="L19" s="39">
        <f>I19*D19</f>
        <v>11478.931200000001</v>
      </c>
    </row>
    <row r="20" spans="1:15" ht="15.75" customHeight="1" x14ac:dyDescent="0.25">
      <c r="A20" s="37">
        <f>A19+1</f>
        <v>6</v>
      </c>
      <c r="B20" s="40" t="s">
        <v>68</v>
      </c>
      <c r="C20" s="41">
        <v>3423</v>
      </c>
      <c r="D20" s="41">
        <v>1</v>
      </c>
      <c r="E20" s="52">
        <v>2</v>
      </c>
      <c r="F20" s="53"/>
      <c r="G20" s="41"/>
      <c r="H20" s="41"/>
      <c r="I20" s="39">
        <f>M14*E20+(M16*E20*F20)</f>
        <v>12754.368</v>
      </c>
      <c r="J20" s="42"/>
      <c r="K20" s="39"/>
      <c r="L20" s="39">
        <f>I20</f>
        <v>12754.368</v>
      </c>
      <c r="N20" s="28"/>
      <c r="O20" s="28"/>
    </row>
    <row r="21" spans="1:15" ht="15.75" customHeight="1" x14ac:dyDescent="0.25">
      <c r="A21" s="49"/>
      <c r="B21" s="23" t="s">
        <v>42</v>
      </c>
      <c r="C21" s="45"/>
      <c r="D21" s="46">
        <f>SUM(D15:D20)</f>
        <v>6</v>
      </c>
      <c r="E21" s="45"/>
      <c r="F21" s="45"/>
      <c r="G21" s="45"/>
      <c r="H21" s="45"/>
      <c r="I21" s="46"/>
      <c r="J21" s="47"/>
      <c r="K21" s="46"/>
      <c r="L21" s="46">
        <f>SUM(L15:L20)</f>
        <v>93728.448000000019</v>
      </c>
    </row>
    <row r="22" spans="1:15" ht="18.75" customHeight="1" x14ac:dyDescent="0.25">
      <c r="A22" s="49"/>
      <c r="B22" s="83" t="s">
        <v>41</v>
      </c>
      <c r="C22" s="84"/>
      <c r="D22" s="84"/>
      <c r="E22" s="84"/>
      <c r="F22" s="84"/>
      <c r="G22" s="84"/>
      <c r="H22" s="84"/>
      <c r="I22" s="84"/>
      <c r="J22" s="84"/>
      <c r="K22" s="84"/>
      <c r="L22" s="85"/>
    </row>
    <row r="23" spans="1:15" ht="15" customHeight="1" x14ac:dyDescent="0.25">
      <c r="A23" s="37"/>
      <c r="B23" s="86" t="s">
        <v>8</v>
      </c>
      <c r="C23" s="84"/>
      <c r="D23" s="84"/>
      <c r="E23" s="84"/>
      <c r="F23" s="84"/>
      <c r="G23" s="84"/>
      <c r="H23" s="84"/>
      <c r="I23" s="84"/>
      <c r="J23" s="84"/>
      <c r="K23" s="84"/>
      <c r="L23" s="85"/>
    </row>
    <row r="24" spans="1:15" ht="15.75" customHeight="1" x14ac:dyDescent="0.25">
      <c r="A24" s="37">
        <v>1</v>
      </c>
      <c r="B24" s="38" t="s">
        <v>51</v>
      </c>
      <c r="C24" s="41">
        <v>3115</v>
      </c>
      <c r="D24" s="41">
        <v>1</v>
      </c>
      <c r="E24" s="41">
        <v>2</v>
      </c>
      <c r="F24" s="41"/>
      <c r="G24" s="41"/>
      <c r="H24" s="41"/>
      <c r="I24" s="39">
        <f>M14*E24</f>
        <v>12754.368</v>
      </c>
      <c r="J24" s="41"/>
      <c r="K24" s="41"/>
      <c r="L24" s="39">
        <f>I24*D24</f>
        <v>12754.368</v>
      </c>
    </row>
    <row r="25" spans="1:15" ht="15.75" customHeight="1" x14ac:dyDescent="0.25">
      <c r="A25" s="37">
        <f>A24+1</f>
        <v>2</v>
      </c>
      <c r="B25" s="40" t="s">
        <v>38</v>
      </c>
      <c r="C25" s="41">
        <v>2149.1999999999998</v>
      </c>
      <c r="D25" s="41">
        <v>1</v>
      </c>
      <c r="E25" s="41">
        <v>2</v>
      </c>
      <c r="F25" s="41"/>
      <c r="G25" s="41"/>
      <c r="H25" s="41"/>
      <c r="I25" s="39">
        <f>M14*E25</f>
        <v>12754.368</v>
      </c>
      <c r="J25" s="42"/>
      <c r="K25" s="39"/>
      <c r="L25" s="39">
        <f>I25*D25</f>
        <v>12754.368</v>
      </c>
    </row>
    <row r="26" spans="1:15" ht="15.75" customHeight="1" x14ac:dyDescent="0.25">
      <c r="A26" s="63">
        <f t="shared" ref="A26:A29" si="0">A25+1</f>
        <v>3</v>
      </c>
      <c r="B26" s="43" t="s">
        <v>86</v>
      </c>
      <c r="C26" s="41">
        <v>3221</v>
      </c>
      <c r="D26" s="44">
        <v>0.5</v>
      </c>
      <c r="E26" s="41">
        <v>1.7</v>
      </c>
      <c r="F26" s="41"/>
      <c r="G26" s="41"/>
      <c r="H26" s="41"/>
      <c r="I26" s="39">
        <f>M14*E26</f>
        <v>10841.212799999999</v>
      </c>
      <c r="J26" s="42"/>
      <c r="K26" s="39"/>
      <c r="L26" s="39">
        <f>I26*D26</f>
        <v>5420.6063999999997</v>
      </c>
    </row>
    <row r="27" spans="1:15" ht="13.5" customHeight="1" x14ac:dyDescent="0.25">
      <c r="A27" s="63">
        <f t="shared" si="0"/>
        <v>4</v>
      </c>
      <c r="B27" s="43" t="s">
        <v>31</v>
      </c>
      <c r="C27" s="41">
        <v>4211</v>
      </c>
      <c r="D27" s="44">
        <v>1</v>
      </c>
      <c r="E27" s="41">
        <v>1.26</v>
      </c>
      <c r="F27" s="41"/>
      <c r="G27" s="41"/>
      <c r="H27" s="41"/>
      <c r="I27" s="39">
        <f>M14*E27</f>
        <v>8035.2518399999999</v>
      </c>
      <c r="J27" s="42"/>
      <c r="K27" s="39"/>
      <c r="L27" s="39">
        <f>I27*D27</f>
        <v>8035.2518399999999</v>
      </c>
    </row>
    <row r="28" spans="1:15" ht="15.75" hidden="1" customHeight="1" x14ac:dyDescent="0.25">
      <c r="A28" s="63">
        <f t="shared" si="0"/>
        <v>5</v>
      </c>
      <c r="B28" s="43"/>
      <c r="C28" s="41"/>
      <c r="D28" s="44"/>
      <c r="E28" s="41"/>
      <c r="F28" s="41"/>
      <c r="G28" s="41"/>
      <c r="H28" s="41"/>
      <c r="I28" s="39"/>
      <c r="J28" s="42"/>
      <c r="K28" s="39"/>
      <c r="L28" s="39"/>
    </row>
    <row r="29" spans="1:15" ht="15.75" customHeight="1" x14ac:dyDescent="0.25">
      <c r="A29" s="63">
        <f t="shared" si="0"/>
        <v>6</v>
      </c>
      <c r="B29" s="43" t="s">
        <v>37</v>
      </c>
      <c r="C29" s="41">
        <v>9152</v>
      </c>
      <c r="D29" s="44">
        <v>7</v>
      </c>
      <c r="E29" s="41">
        <v>1.1000000000000001</v>
      </c>
      <c r="F29" s="41"/>
      <c r="G29" s="41"/>
      <c r="H29" s="41"/>
      <c r="I29" s="39"/>
      <c r="J29" s="42">
        <f>K29/'розрах визннач мінім тариф став'!E9</f>
        <v>31.169032258064519</v>
      </c>
      <c r="K29" s="39">
        <f>M15*E29</f>
        <v>5314.3200000000006</v>
      </c>
      <c r="L29" s="39">
        <f>K29*D29</f>
        <v>37200.240000000005</v>
      </c>
    </row>
    <row r="30" spans="1:15" ht="15.75" customHeight="1" x14ac:dyDescent="0.25">
      <c r="A30" s="37"/>
      <c r="B30" s="23" t="s">
        <v>3</v>
      </c>
      <c r="C30" s="45"/>
      <c r="D30" s="46">
        <f>SUM(D24:D29)</f>
        <v>10.5</v>
      </c>
      <c r="E30" s="45"/>
      <c r="F30" s="45"/>
      <c r="G30" s="45"/>
      <c r="H30" s="45"/>
      <c r="I30" s="46"/>
      <c r="J30" s="47"/>
      <c r="K30" s="46"/>
      <c r="L30" s="46">
        <f>SUM(L24:L29)</f>
        <v>76164.834239999996</v>
      </c>
    </row>
    <row r="31" spans="1:15" ht="14.25" customHeight="1" x14ac:dyDescent="0.25">
      <c r="A31" s="49"/>
      <c r="B31" s="86" t="s">
        <v>20</v>
      </c>
      <c r="C31" s="84"/>
      <c r="D31" s="84"/>
      <c r="E31" s="84"/>
      <c r="F31" s="84"/>
      <c r="G31" s="84"/>
      <c r="H31" s="84"/>
      <c r="I31" s="84"/>
      <c r="J31" s="84"/>
      <c r="K31" s="84"/>
      <c r="L31" s="85"/>
    </row>
    <row r="32" spans="1:15" ht="15.75" customHeight="1" x14ac:dyDescent="0.25">
      <c r="A32" s="37">
        <v>1</v>
      </c>
      <c r="B32" s="40" t="s">
        <v>83</v>
      </c>
      <c r="C32" s="41" t="s">
        <v>85</v>
      </c>
      <c r="D32" s="41">
        <v>1</v>
      </c>
      <c r="E32" s="41">
        <v>2.2000000000000002</v>
      </c>
      <c r="F32" s="41"/>
      <c r="G32" s="41"/>
      <c r="H32" s="41"/>
      <c r="I32" s="39">
        <f>M14*E32</f>
        <v>14029.804800000002</v>
      </c>
      <c r="J32" s="42"/>
      <c r="K32" s="39"/>
      <c r="L32" s="39">
        <f>I32*D32</f>
        <v>14029.804800000002</v>
      </c>
    </row>
    <row r="33" spans="1:12" ht="30.75" customHeight="1" x14ac:dyDescent="0.25">
      <c r="A33" s="37">
        <v>2</v>
      </c>
      <c r="B33" s="40" t="s">
        <v>66</v>
      </c>
      <c r="C33" s="41">
        <v>7137</v>
      </c>
      <c r="D33" s="41">
        <v>1</v>
      </c>
      <c r="E33" s="41">
        <v>1.46</v>
      </c>
      <c r="F33" s="41">
        <v>5</v>
      </c>
      <c r="G33" s="41">
        <v>1.54</v>
      </c>
      <c r="H33" s="41"/>
      <c r="I33" s="39"/>
      <c r="J33" s="42">
        <f>K33/'розрах визннач мінім тариф став'!E9</f>
        <v>63.709501935483864</v>
      </c>
      <c r="K33" s="39">
        <f>M15*E33*G33</f>
        <v>10862.470079999999</v>
      </c>
      <c r="L33" s="39">
        <f>K33*D33</f>
        <v>10862.470079999999</v>
      </c>
    </row>
    <row r="34" spans="1:12" ht="15.75" customHeight="1" x14ac:dyDescent="0.25">
      <c r="A34" s="37">
        <v>3</v>
      </c>
      <c r="B34" s="40" t="s">
        <v>30</v>
      </c>
      <c r="C34" s="41">
        <v>8322</v>
      </c>
      <c r="D34" s="41">
        <v>1</v>
      </c>
      <c r="E34" s="41">
        <v>2.14</v>
      </c>
      <c r="F34" s="41"/>
      <c r="G34" s="41"/>
      <c r="H34" s="41"/>
      <c r="I34" s="39"/>
      <c r="J34" s="42">
        <f>K34/'розрах визннач мінім тариф став'!E9</f>
        <v>60.637935483870969</v>
      </c>
      <c r="K34" s="39">
        <f>M15*E34</f>
        <v>10338.768</v>
      </c>
      <c r="L34" s="39">
        <f>K34*D34</f>
        <v>10338.768</v>
      </c>
    </row>
    <row r="35" spans="1:12" ht="15.75" customHeight="1" x14ac:dyDescent="0.25">
      <c r="A35" s="37"/>
      <c r="B35" s="23" t="s">
        <v>3</v>
      </c>
      <c r="C35" s="45"/>
      <c r="D35" s="46">
        <f>SUM(D32:D34)</f>
        <v>3</v>
      </c>
      <c r="E35" s="45"/>
      <c r="F35" s="45"/>
      <c r="G35" s="45"/>
      <c r="H35" s="45"/>
      <c r="I35" s="46"/>
      <c r="J35" s="47"/>
      <c r="K35" s="46"/>
      <c r="L35" s="46">
        <f>SUM(L32:L34)</f>
        <v>35231.042880000001</v>
      </c>
    </row>
    <row r="36" spans="1:12" ht="15.75" customHeight="1" x14ac:dyDescent="0.25">
      <c r="A36" s="37"/>
      <c r="B36" s="86" t="s">
        <v>9</v>
      </c>
      <c r="C36" s="84"/>
      <c r="D36" s="84"/>
      <c r="E36" s="84"/>
      <c r="F36" s="84"/>
      <c r="G36" s="84"/>
      <c r="H36" s="84"/>
      <c r="I36" s="84"/>
      <c r="J36" s="84"/>
      <c r="K36" s="84"/>
      <c r="L36" s="85"/>
    </row>
    <row r="37" spans="1:12" ht="15.75" customHeight="1" x14ac:dyDescent="0.25">
      <c r="A37" s="37">
        <v>1</v>
      </c>
      <c r="B37" s="40" t="s">
        <v>64</v>
      </c>
      <c r="C37" s="41">
        <v>2149.1999999999998</v>
      </c>
      <c r="D37" s="41">
        <v>1</v>
      </c>
      <c r="E37" s="41">
        <v>2.13</v>
      </c>
      <c r="F37" s="41"/>
      <c r="G37" s="41"/>
      <c r="H37" s="41"/>
      <c r="I37" s="39">
        <f>M14*E37</f>
        <v>13583.40192</v>
      </c>
      <c r="J37" s="42"/>
      <c r="K37" s="39"/>
      <c r="L37" s="39">
        <f>I37*D37</f>
        <v>13583.40192</v>
      </c>
    </row>
    <row r="38" spans="1:12" ht="15.75" customHeight="1" x14ac:dyDescent="0.25">
      <c r="A38" s="37">
        <f t="shared" ref="A38:A43" si="1">A37+1</f>
        <v>2</v>
      </c>
      <c r="B38" s="40" t="s">
        <v>65</v>
      </c>
      <c r="C38" s="41">
        <v>3439</v>
      </c>
      <c r="D38" s="41">
        <v>1</v>
      </c>
      <c r="E38" s="41">
        <v>1.7</v>
      </c>
      <c r="F38" s="41"/>
      <c r="G38" s="41"/>
      <c r="H38" s="41"/>
      <c r="I38" s="39">
        <f>M14*E38</f>
        <v>10841.212799999999</v>
      </c>
      <c r="J38" s="42"/>
      <c r="K38" s="39"/>
      <c r="L38" s="39">
        <f>I38*D38</f>
        <v>10841.212799999999</v>
      </c>
    </row>
    <row r="39" spans="1:12" ht="15.75" customHeight="1" x14ac:dyDescent="0.25">
      <c r="A39" s="37">
        <f t="shared" si="1"/>
        <v>3</v>
      </c>
      <c r="B39" s="40" t="s">
        <v>43</v>
      </c>
      <c r="C39" s="41">
        <v>8331</v>
      </c>
      <c r="D39" s="41">
        <v>4</v>
      </c>
      <c r="E39" s="41">
        <v>1.46</v>
      </c>
      <c r="F39" s="41">
        <v>5</v>
      </c>
      <c r="G39" s="41">
        <v>1.54</v>
      </c>
      <c r="H39" s="41"/>
      <c r="I39" s="39"/>
      <c r="J39" s="42">
        <f>K39/'розрах визннач мінім тариф став'!E9</f>
        <v>63.709501935483864</v>
      </c>
      <c r="K39" s="39">
        <f>M15*E39*G39</f>
        <v>10862.470079999999</v>
      </c>
      <c r="L39" s="39">
        <f>K39*D39</f>
        <v>43449.880319999997</v>
      </c>
    </row>
    <row r="40" spans="1:12" ht="15.75" customHeight="1" x14ac:dyDescent="0.25">
      <c r="A40" s="37">
        <f t="shared" si="1"/>
        <v>4</v>
      </c>
      <c r="B40" s="40" t="s">
        <v>44</v>
      </c>
      <c r="C40" s="41">
        <v>9162</v>
      </c>
      <c r="D40" s="41">
        <v>34</v>
      </c>
      <c r="E40" s="41">
        <v>1.32</v>
      </c>
      <c r="F40" s="41"/>
      <c r="G40" s="41"/>
      <c r="H40" s="41"/>
      <c r="I40" s="39">
        <f>M15*E40</f>
        <v>6377.1840000000002</v>
      </c>
      <c r="J40" s="42"/>
      <c r="K40" s="39"/>
      <c r="L40" s="39">
        <f>I40*D40</f>
        <v>216824.25599999999</v>
      </c>
    </row>
    <row r="41" spans="1:12" ht="15.75" customHeight="1" x14ac:dyDescent="0.25">
      <c r="A41" s="37">
        <f t="shared" si="1"/>
        <v>5</v>
      </c>
      <c r="B41" s="43" t="s">
        <v>74</v>
      </c>
      <c r="C41" s="41">
        <v>9141</v>
      </c>
      <c r="D41" s="44">
        <v>1.5</v>
      </c>
      <c r="E41" s="41">
        <v>1.46</v>
      </c>
      <c r="F41" s="41">
        <v>1</v>
      </c>
      <c r="G41" s="48">
        <v>1</v>
      </c>
      <c r="H41" s="41"/>
      <c r="I41" s="39"/>
      <c r="J41" s="42">
        <f>K41/'розрах визннач мінім тариф став'!E9</f>
        <v>41.369806451612902</v>
      </c>
      <c r="K41" s="39">
        <f>M15*E41*G41</f>
        <v>7053.5519999999997</v>
      </c>
      <c r="L41" s="39">
        <f>K41*D41</f>
        <v>10580.328</v>
      </c>
    </row>
    <row r="42" spans="1:12" ht="15.75" customHeight="1" x14ac:dyDescent="0.25">
      <c r="A42" s="37">
        <f t="shared" si="1"/>
        <v>6</v>
      </c>
      <c r="B42" s="40" t="s">
        <v>30</v>
      </c>
      <c r="C42" s="41">
        <v>8322</v>
      </c>
      <c r="D42" s="41">
        <v>3</v>
      </c>
      <c r="E42" s="41">
        <v>2.14</v>
      </c>
      <c r="F42" s="41"/>
      <c r="G42" s="41"/>
      <c r="H42" s="41"/>
      <c r="I42" s="39"/>
      <c r="J42" s="42">
        <f>K42/'розрах визннач мінім тариф став'!E9</f>
        <v>60.637935483870969</v>
      </c>
      <c r="K42" s="39">
        <f>M15*E42</f>
        <v>10338.768</v>
      </c>
      <c r="L42" s="39">
        <f>K42*D42</f>
        <v>31016.304</v>
      </c>
    </row>
    <row r="43" spans="1:12" ht="15.75" customHeight="1" x14ac:dyDescent="0.25">
      <c r="A43" s="37">
        <f t="shared" si="1"/>
        <v>7</v>
      </c>
      <c r="B43" s="40" t="s">
        <v>21</v>
      </c>
      <c r="C43" s="41">
        <v>7139</v>
      </c>
      <c r="D43" s="41">
        <v>4</v>
      </c>
      <c r="E43" s="41">
        <v>1.46</v>
      </c>
      <c r="F43" s="41">
        <v>3</v>
      </c>
      <c r="G43" s="41">
        <v>1.2</v>
      </c>
      <c r="H43" s="41"/>
      <c r="I43" s="39"/>
      <c r="J43" s="42">
        <f>K43/'розрах визннач мінім тариф став'!E9</f>
        <v>49.643767741935484</v>
      </c>
      <c r="K43" s="39">
        <f>M15*E43*G43</f>
        <v>8464.2623999999996</v>
      </c>
      <c r="L43" s="39">
        <f>K43*D43</f>
        <v>33857.049599999998</v>
      </c>
    </row>
    <row r="44" spans="1:12" ht="15.75" customHeight="1" x14ac:dyDescent="0.25">
      <c r="A44" s="37"/>
      <c r="B44" s="40" t="s">
        <v>45</v>
      </c>
      <c r="C44" s="41"/>
      <c r="D44" s="41">
        <f>SUM(D37:D43)</f>
        <v>48.5</v>
      </c>
      <c r="E44" s="41"/>
      <c r="F44" s="41"/>
      <c r="G44" s="41"/>
      <c r="H44" s="41"/>
      <c r="I44" s="39"/>
      <c r="J44" s="42"/>
      <c r="K44" s="39"/>
      <c r="L44" s="39">
        <f>SUM(L37:L43)</f>
        <v>360152.43264000001</v>
      </c>
    </row>
    <row r="45" spans="1:12" s="32" customFormat="1" ht="15.75" customHeight="1" x14ac:dyDescent="0.25">
      <c r="A45" s="49"/>
      <c r="B45" s="23" t="s">
        <v>46</v>
      </c>
      <c r="C45" s="45"/>
      <c r="D45" s="50">
        <f>D30+D35+D44</f>
        <v>62</v>
      </c>
      <c r="E45" s="45"/>
      <c r="F45" s="45"/>
      <c r="G45" s="45"/>
      <c r="H45" s="45"/>
      <c r="I45" s="46"/>
      <c r="J45" s="47"/>
      <c r="K45" s="46"/>
      <c r="L45" s="46">
        <f>L30+L35+L44</f>
        <v>471548.30975999997</v>
      </c>
    </row>
    <row r="46" spans="1:12" s="51" customFormat="1" ht="8.25" customHeight="1" x14ac:dyDescent="0.25">
      <c r="A46" s="37"/>
      <c r="B46" s="40"/>
      <c r="C46" s="41"/>
      <c r="D46" s="41"/>
      <c r="E46" s="41"/>
      <c r="F46" s="41"/>
      <c r="G46" s="41"/>
      <c r="H46" s="41"/>
      <c r="I46" s="39"/>
      <c r="J46" s="42"/>
      <c r="K46" s="39"/>
      <c r="L46" s="39"/>
    </row>
    <row r="47" spans="1:12" s="32" customFormat="1" ht="15.75" customHeight="1" x14ac:dyDescent="0.25">
      <c r="A47" s="49"/>
      <c r="B47" s="23" t="s">
        <v>11</v>
      </c>
      <c r="C47" s="45"/>
      <c r="D47" s="47">
        <f>D21+D45</f>
        <v>68</v>
      </c>
      <c r="E47" s="45"/>
      <c r="F47" s="45"/>
      <c r="G47" s="45"/>
      <c r="H47" s="45"/>
      <c r="I47" s="46"/>
      <c r="J47" s="47"/>
      <c r="K47" s="46"/>
      <c r="L47" s="46">
        <f>L21+L45</f>
        <v>565276.75775999995</v>
      </c>
    </row>
    <row r="48" spans="1:12" s="31" customFormat="1" ht="15.75" customHeight="1" x14ac:dyDescent="0.25">
      <c r="A48" s="41" t="s">
        <v>61</v>
      </c>
      <c r="B48" s="87" t="s">
        <v>62</v>
      </c>
      <c r="C48" s="87"/>
      <c r="D48" s="87"/>
      <c r="E48" s="87"/>
      <c r="F48" s="87"/>
      <c r="G48" s="87"/>
      <c r="H48" s="87"/>
      <c r="I48" s="22"/>
      <c r="J48" s="21"/>
      <c r="K48" s="22"/>
      <c r="L48" s="22"/>
    </row>
    <row r="49" spans="1:12" s="31" customFormat="1" ht="15.75" customHeight="1" x14ac:dyDescent="0.25">
      <c r="A49" s="41" t="s">
        <v>73</v>
      </c>
      <c r="B49" s="87" t="s">
        <v>72</v>
      </c>
      <c r="C49" s="87"/>
      <c r="D49" s="87"/>
      <c r="E49" s="87"/>
      <c r="F49" s="87"/>
      <c r="G49" s="87"/>
      <c r="H49" s="87"/>
      <c r="I49" s="22"/>
      <c r="J49" s="21"/>
      <c r="K49" s="22"/>
      <c r="L49" s="22"/>
    </row>
    <row r="50" spans="1:12" s="35" customFormat="1" ht="21" customHeight="1" x14ac:dyDescent="0.3">
      <c r="B50" s="32" t="s">
        <v>2</v>
      </c>
      <c r="C50" s="32"/>
      <c r="D50" s="33"/>
      <c r="E50" s="33"/>
      <c r="F50" s="33"/>
      <c r="G50" s="33"/>
      <c r="H50" s="33"/>
      <c r="I50" s="76" t="s">
        <v>29</v>
      </c>
      <c r="J50" s="76"/>
      <c r="K50" s="74"/>
      <c r="L50" s="34"/>
    </row>
    <row r="51" spans="1:12" s="31" customFormat="1" ht="21.75" customHeight="1" x14ac:dyDescent="0.25">
      <c r="B51" s="76" t="s">
        <v>25</v>
      </c>
      <c r="C51" s="76"/>
      <c r="D51" s="76"/>
      <c r="E51" s="32"/>
      <c r="F51" s="32"/>
      <c r="G51" s="32"/>
      <c r="H51" s="32"/>
      <c r="I51" s="76" t="s">
        <v>10</v>
      </c>
      <c r="J51" s="76"/>
      <c r="K51" s="74"/>
      <c r="L51" s="36"/>
    </row>
  </sheetData>
  <mergeCells count="32">
    <mergeCell ref="B51:D51"/>
    <mergeCell ref="I51:K51"/>
    <mergeCell ref="A8:L8"/>
    <mergeCell ref="A9:L9"/>
    <mergeCell ref="B10:L10"/>
    <mergeCell ref="A11:L11"/>
    <mergeCell ref="B14:L14"/>
    <mergeCell ref="B31:L31"/>
    <mergeCell ref="I50:K50"/>
    <mergeCell ref="B22:L22"/>
    <mergeCell ref="B23:L23"/>
    <mergeCell ref="B36:L36"/>
    <mergeCell ref="B48:H48"/>
    <mergeCell ref="B49:H49"/>
    <mergeCell ref="B1:C1"/>
    <mergeCell ref="E1:H1"/>
    <mergeCell ref="J1:L1"/>
    <mergeCell ref="B2:C2"/>
    <mergeCell ref="E2:H2"/>
    <mergeCell ref="J2:L2"/>
    <mergeCell ref="B3:C3"/>
    <mergeCell ref="E3:F3"/>
    <mergeCell ref="J3:L3"/>
    <mergeCell ref="B4:C4"/>
    <mergeCell ref="J4:K4"/>
    <mergeCell ref="E4:H4"/>
    <mergeCell ref="B6:C6"/>
    <mergeCell ref="E6:H6"/>
    <mergeCell ref="J6:K6"/>
    <mergeCell ref="B5:C5"/>
    <mergeCell ref="E5:H5"/>
    <mergeCell ref="J5:L5"/>
  </mergeCells>
  <pageMargins left="0.70866141732283472" right="0.70866141732283472" top="0.74803149606299213" bottom="0.74803149606299213" header="0.31496062992125984" footer="0.31496062992125984"/>
  <pageSetup paperSize="9" fitToHeight="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розрах визннач мінім тариф став</vt:lpstr>
      <vt:lpstr>ЗАГАЛЬНИЙ (працівники)</vt:lpstr>
      <vt:lpstr>'ЗАГАЛЬНИЙ (працівники)'!Область_печати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Ekv</dc:creator>
  <cp:lastModifiedBy>Ekv</cp:lastModifiedBy>
  <cp:lastPrinted>2022-12-01T09:04:58Z</cp:lastPrinted>
  <dcterms:created xsi:type="dcterms:W3CDTF">2017-09-15T09:04:04Z</dcterms:created>
  <dcterms:modified xsi:type="dcterms:W3CDTF">2022-12-01T09:06:41Z</dcterms:modified>
</cp:coreProperties>
</file>